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124226"/>
  <xr:revisionPtr revIDLastSave="0" documentId="13_ncr:1_{EEFF1538-294B-4C2C-9CE2-1021E8C8024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alculations" sheetId="1" r:id="rId1"/>
  </sheets>
  <definedNames>
    <definedName name="\O">#REF!</definedName>
    <definedName name="a_transfer">#REF!</definedName>
    <definedName name="DLGPRMODEMAND">#REF!</definedName>
    <definedName name="DLGPRMODMD_IN">#REF!</definedName>
    <definedName name="DLGPRMODMD_OK">#REF!</definedName>
    <definedName name="DLGPRMODMD_OUT">#REF!</definedName>
    <definedName name="DLGPRREPORT">#REF!</definedName>
    <definedName name="DLGPRREPORT_IN">#REF!</definedName>
    <definedName name="DLGPRREPORT_OK">#REF!</definedName>
    <definedName name="DLGPRREPORT_OUT">#REF!</definedName>
    <definedName name="DLGPRSUMARY_OUT">#REF!</definedName>
    <definedName name="DLGPRSUMMARY">#REF!</definedName>
    <definedName name="DLGPRSUMMARY_IN">#REF!</definedName>
    <definedName name="DLGPRSUMMARY_OK">#REF!</definedName>
    <definedName name="GENERAL">#REF!</definedName>
    <definedName name="GENERAL1">#REF!</definedName>
    <definedName name="INDEX">#REF!</definedName>
    <definedName name="INTERRUPTIBLE">#REF!</definedName>
    <definedName name="INTERRUPTIBLE1">#REF!</definedName>
    <definedName name="LARGEGENERAL">#REF!</definedName>
    <definedName name="LARGEGENERAL1">#REF!</definedName>
    <definedName name="LARGEINDUST1">#REF!</definedName>
    <definedName name="LARGEINDUSTRIAL">#REF!</definedName>
    <definedName name="MEDIUMINDUST">#REF!</definedName>
    <definedName name="MEDIUMINDUST1">#REF!</definedName>
    <definedName name="MENUINSERT">#REF!</definedName>
    <definedName name="MENUMACROSRANGE">#REF!</definedName>
    <definedName name="MUNICIPAL">#REF!</definedName>
    <definedName name="MUNICIPAL1">#REF!</definedName>
    <definedName name="PRANNUAL">#REF!</definedName>
    <definedName name="PRAPRIL">#REF!</definedName>
    <definedName name="PRAUGUST">#REF!</definedName>
    <definedName name="PRCOSTSUMMARY">#REF!</definedName>
    <definedName name="PRDATA">#REF!</definedName>
    <definedName name="PRDECEMBER">#REF!</definedName>
    <definedName name="PREXH1">#REF!</definedName>
    <definedName name="PREXH2">#REF!</definedName>
    <definedName name="PREXH2A">#REF!</definedName>
    <definedName name="PREXH2B">#REF!</definedName>
    <definedName name="PREXH3">#REF!</definedName>
    <definedName name="PREXH3_1">#REF!</definedName>
    <definedName name="PREXH3A">#REF!</definedName>
    <definedName name="PREXH3B">#REF!</definedName>
    <definedName name="PREXH3C">#REF!</definedName>
    <definedName name="PREXH3D">#REF!</definedName>
    <definedName name="PREXH3E">#REF!</definedName>
    <definedName name="PREXH3F">#REF!</definedName>
    <definedName name="PREXH4">#REF!</definedName>
    <definedName name="PREXH4A">#REF!</definedName>
    <definedName name="PREXH5">#REF!</definedName>
    <definedName name="PREXH6">#REF!</definedName>
    <definedName name="PREXH6A">#REF!</definedName>
    <definedName name="PREXH6B">#REF!</definedName>
    <definedName name="PREXH6C">#REF!</definedName>
    <definedName name="PREXH6D">#REF!</definedName>
    <definedName name="PREXH7">#REF!</definedName>
    <definedName name="PREXH8A">#REF!</definedName>
    <definedName name="PREXH8B">#REF!</definedName>
    <definedName name="PREXH9A">#REF!</definedName>
    <definedName name="PREXH9B">#REF!</definedName>
    <definedName name="PREXH9C">#REF!</definedName>
    <definedName name="PRFEBRUARY">#REF!</definedName>
    <definedName name="PRGENERAL">#REF!</definedName>
    <definedName name="PRGENERAL1">#REF!</definedName>
    <definedName name="_xlnm.Print_Area" localSheetId="0">Calculations!$A$1:$G$19</definedName>
    <definedName name="_xlnm.Print_Area">#REF!</definedName>
    <definedName name="PRINTERRUPT1">#REF!</definedName>
    <definedName name="PRINTERRUPTIBLE">#REF!</definedName>
    <definedName name="PRJANUARY">#REF!</definedName>
    <definedName name="PRJULY">#REF!</definedName>
    <definedName name="PRJUNE">#REF!</definedName>
    <definedName name="PRLARGEGENERAL">#REF!</definedName>
    <definedName name="PRLARGEGENERAL1">#REF!</definedName>
    <definedName name="PRLARGEINDUST">#REF!</definedName>
    <definedName name="PRLARGEINDUST1">#REF!</definedName>
    <definedName name="PRMARCH">#REF!</definedName>
    <definedName name="PRMAY">#REF!</definedName>
    <definedName name="PRMEDIUMINDUST">#REF!</definedName>
    <definedName name="PRMEDIUMINDUST1">#REF!</definedName>
    <definedName name="PRMONTHLYDEMAND">#REF!</definedName>
    <definedName name="PRMUNICIPAL">#REF!</definedName>
    <definedName name="PRMUNICIPAL1">#REF!</definedName>
    <definedName name="PRNOVEMBER">#REF!</definedName>
    <definedName name="PROCTOBER">#REF!</definedName>
    <definedName name="PRREPORT">#REF!</definedName>
    <definedName name="PRRESIDENTIAL1">#REF!</definedName>
    <definedName name="PRRESIDENTIAL1R">#REF!</definedName>
    <definedName name="PRRESIDENTIAL2">#REF!</definedName>
    <definedName name="PRRESIDENTIAL2R">#REF!</definedName>
    <definedName name="PRRESIDENTIAL3">#REF!</definedName>
    <definedName name="PRRESIDENTIAL3R">#REF!</definedName>
    <definedName name="PRSEPTEMBER">#REF!</definedName>
    <definedName name="PRSMALLGENERAL">#REF!</definedName>
    <definedName name="PRSMALLGENERAL1">#REF!</definedName>
    <definedName name="PRSMALLINDUST">#REF!</definedName>
    <definedName name="PRSMALLINDUST1">#REF!</definedName>
    <definedName name="PRSUB">#REF!</definedName>
    <definedName name="PRSUMMARY">#REF!</definedName>
    <definedName name="PRUNMETERED">#REF!</definedName>
    <definedName name="PRUNMETERED1">#REF!</definedName>
    <definedName name="RESIDENTIAL1">#REF!</definedName>
    <definedName name="RESIDENTIAL1A">#REF!</definedName>
    <definedName name="SMALLGENERAL">#REF!</definedName>
    <definedName name="SMALLGENERAL1">#REF!</definedName>
    <definedName name="SMALLINDUST1">#REF!</definedName>
    <definedName name="SMALLINDUSTRIAL">#REF!</definedName>
    <definedName name="UNMETERED">#REF!</definedName>
    <definedName name="UNMETERED1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" i="1" l="1"/>
  <c r="B10" i="1" l="1"/>
  <c r="B11" i="1" s="1"/>
  <c r="B13" i="1"/>
  <c r="B12" i="1" l="1"/>
  <c r="C12" i="1" s="1"/>
  <c r="C13" i="1" s="1"/>
  <c r="F6" i="1"/>
  <c r="E9" i="1" l="1"/>
  <c r="E10" i="1"/>
  <c r="E11" i="1"/>
  <c r="G11" i="1" s="1"/>
  <c r="E13" i="1"/>
  <c r="D14" i="1"/>
  <c r="F9" i="1" l="1"/>
  <c r="F14" i="1" s="1"/>
  <c r="F16" i="1" s="1"/>
  <c r="G9" i="1"/>
  <c r="E14" i="1"/>
  <c r="G10" i="1"/>
  <c r="F10" i="1"/>
  <c r="G13" i="1"/>
  <c r="F13" i="1"/>
  <c r="G14" i="1" l="1"/>
  <c r="G16" i="1" s="1"/>
</calcChain>
</file>

<file path=xl/sharedStrings.xml><?xml version="1.0" encoding="utf-8"?>
<sst xmlns="http://schemas.openxmlformats.org/spreadsheetml/2006/main" count="20" uniqueCount="19">
  <si>
    <t>Generation</t>
  </si>
  <si>
    <t>Distribution</t>
  </si>
  <si>
    <t>Non-Demand-related</t>
  </si>
  <si>
    <t>Retail</t>
  </si>
  <si>
    <t>Distr</t>
  </si>
  <si>
    <t>Total non-demand related fixed cost (thousands)</t>
  </si>
  <si>
    <t>Rate (Cents/kWh)</t>
  </si>
  <si>
    <t>Unit Fuel Cost (Cents/kWh)</t>
  </si>
  <si>
    <t>Unit Fixed Cost (Cents/kWh)</t>
  </si>
  <si>
    <t>Unit Revenue</t>
  </si>
  <si>
    <t>MWh Requirement</t>
  </si>
  <si>
    <t>Total at Generator's Gate</t>
  </si>
  <si>
    <t>By Voltage Class</t>
  </si>
  <si>
    <t>Unit Production Cost at Generator's Gate</t>
  </si>
  <si>
    <t>Line Losses</t>
  </si>
  <si>
    <t>Distribution Other than 3 Ph</t>
  </si>
  <si>
    <t>SHORE POWER CALCULATION</t>
  </si>
  <si>
    <t>Transmission</t>
  </si>
  <si>
    <t>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</si>
</sst>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_);_(* \(#,##0\);_(* &quot;-&quot;??_);_(@_)"/>
    <numFmt numFmtId="169" formatCode="_(* #,##0.000_);_(* \(#,##0.000\);_(* &quot;-&quot;??_);_(@_)"/>
    <numFmt numFmtId="170" formatCode="0.0%"/>
    <numFmt numFmtId="171" formatCode="#,##0.000"/>
    <numFmt numFmtId="172" formatCode="\ \ @\ \ "/>
    <numFmt numFmtId="173" formatCode="_(#,##0.0&quot;%&quot;_);\(#,##0.0&quot;%&quot;\);_(0.0&quot;%&quot;_)"/>
    <numFmt numFmtId="174" formatCode="&quot;$&quot;#,##0_);&quot;$&quot;\(#,##0\);&quot;$&quot;0_);@"/>
    <numFmt numFmtId="175" formatCode="&quot;$&quot;#,##0.00_);&quot;$&quot;\(#,##0.00\);&quot;$&quot;0.00_);@"/>
    <numFmt numFmtId="176" formatCode="0.0;\(0.0\);0.0"/>
    <numFmt numFmtId="177" formatCode="##0.00"/>
    <numFmt numFmtId="178" formatCode="#,##0.0&quot;%&quot;_);\(#,##0.0&quot;%&quot;\);0.0&quot;%&quot;_)"/>
    <numFmt numFmtId="179" formatCode="_(#,##0.00\ \x_);\(#,##0.00\ \x\);0.00\ \x_)"/>
    <numFmt numFmtId="180" formatCode="0.0000000000"/>
    <numFmt numFmtId="181" formatCode="_(#,##0%_);\(#,##0%\);_(0%_)"/>
    <numFmt numFmtId="182" formatCode="_(#,##0.00%_);\(#,##0.00%\);_(0.00%_)"/>
    <numFmt numFmtId="183" formatCode="_(#,##0.0%_);\(#,##0.0%\);_(0.0%_)"/>
    <numFmt numFmtId="184" formatCode="#,##0.0%_);\(#,##0.0%\);0.0%_)"/>
    <numFmt numFmtId="185" formatCode="#,##0_);\(#,##0\);0_)"/>
    <numFmt numFmtId="186" formatCode="#,##0.0_);\(#,##0.0\);0.0_)"/>
    <numFmt numFmtId="187" formatCode="#,##0.00_);\(#,##0.00\);0.00_)"/>
    <numFmt numFmtId="188" formatCode="#,##0.000_);\(#,##0.000\);0.000_)"/>
    <numFmt numFmtId="189" formatCode="#,##0.0000_);\(#,##0.0000\);0.0000_)"/>
    <numFmt numFmtId="190" formatCode="#,##0_);\(#,##0\);0_);@"/>
    <numFmt numFmtId="191" formatCode="* _(#,##0.0_);* \(#,##0.0\);* _(0.0_);* @_)"/>
    <numFmt numFmtId="192" formatCode="#,##0.000_);\(#,##0.000\)"/>
    <numFmt numFmtId="193" formatCode="_([$€-2]* #,##0.00_);_([$€-2]* \(#,##0.00\);_([$€-2]* &quot;-&quot;??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sz val="12"/>
      <name val="Arial MT"/>
    </font>
    <font>
      <sz val="8"/>
      <name val="Arial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i/>
      <sz val="12"/>
      <color indexed="39"/>
      <name val="Arial"/>
      <family val="2"/>
    </font>
    <font>
      <sz val="10"/>
      <color indexed="17"/>
      <name val="Arial"/>
      <family val="2"/>
    </font>
    <font>
      <b/>
      <sz val="9"/>
      <name val="Times New Roman"/>
      <family val="1"/>
    </font>
    <font>
      <b/>
      <sz val="10"/>
      <color indexed="17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u val="doubleAccounting"/>
      <sz val="9"/>
      <name val="Times New Roman"/>
      <family val="1"/>
    </font>
    <font>
      <u val="singleAccounting"/>
      <sz val="9"/>
      <name val="Times New Roman"/>
      <family val="1"/>
    </font>
    <font>
      <sz val="10"/>
      <name val="MS Sans Serif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4"/>
        <bgColor indexed="13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23"/>
      </bottom>
      <diagonal/>
    </border>
    <border>
      <left style="thin">
        <color indexed="23"/>
      </left>
      <right style="dashed">
        <color indexed="9"/>
      </right>
      <top/>
      <bottom style="dashed">
        <color indexed="9"/>
      </bottom>
      <diagonal/>
    </border>
  </borders>
  <cellStyleXfs count="100">
    <xf numFmtId="0" fontId="0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8" fillId="0" borderId="0"/>
    <xf numFmtId="167" fontId="4" fillId="0" borderId="0" applyFont="0" applyFill="0" applyBorder="0" applyAlignment="0" applyProtection="0"/>
    <xf numFmtId="172" fontId="5" fillId="3" borderId="0" applyNumberFormat="0" applyFill="0" applyBorder="0" applyAlignment="0" applyProtection="0">
      <protection locked="0"/>
    </xf>
    <xf numFmtId="0" fontId="9" fillId="0" borderId="0" applyNumberFormat="0" applyAlignment="0"/>
    <xf numFmtId="43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173" fontId="11" fillId="4" borderId="0" applyFill="0" applyBorder="0" applyAlignment="0" applyProtection="0">
      <alignment horizontal="right"/>
    </xf>
    <xf numFmtId="174" fontId="11" fillId="0" borderId="0" applyFill="0" applyBorder="0" applyAlignment="0" applyProtection="0">
      <alignment horizontal="right"/>
    </xf>
    <xf numFmtId="174" fontId="11" fillId="0" borderId="0" applyFill="0" applyBorder="0" applyAlignment="0">
      <alignment horizontal="right"/>
    </xf>
    <xf numFmtId="175" fontId="11" fillId="0" borderId="0" applyFill="0" applyBorder="0" applyAlignment="0">
      <alignment horizontal="right"/>
    </xf>
    <xf numFmtId="176" fontId="11" fillId="0" borderId="0" applyFill="0" applyBorder="0" applyAlignment="0">
      <alignment horizontal="center"/>
    </xf>
    <xf numFmtId="170" fontId="12" fillId="0" borderId="9" applyFill="0" applyBorder="0" applyAlignment="0">
      <alignment horizontal="centerContinuous"/>
    </xf>
    <xf numFmtId="38" fontId="9" fillId="3" borderId="0" applyNumberFormat="0" applyBorder="0" applyAlignment="0" applyProtection="0"/>
    <xf numFmtId="0" fontId="13" fillId="3" borderId="0"/>
    <xf numFmtId="0" fontId="6" fillId="0" borderId="10" applyNumberFormat="0" applyAlignment="0" applyProtection="0">
      <alignment horizontal="left" vertical="center"/>
    </xf>
    <xf numFmtId="0" fontId="6" fillId="0" borderId="10" applyNumberFormat="0" applyAlignment="0" applyProtection="0">
      <alignment horizontal="left" vertical="center"/>
    </xf>
    <xf numFmtId="0" fontId="6" fillId="0" borderId="10" applyNumberFormat="0" applyAlignment="0" applyProtection="0">
      <alignment horizontal="left" vertical="center"/>
    </xf>
    <xf numFmtId="0" fontId="6" fillId="0" borderId="11">
      <alignment horizontal="left" vertical="center"/>
    </xf>
    <xf numFmtId="0" fontId="6" fillId="0" borderId="11">
      <alignment horizontal="left" vertical="center"/>
    </xf>
    <xf numFmtId="0" fontId="6" fillId="0" borderId="11">
      <alignment horizontal="left" vertical="center"/>
    </xf>
    <xf numFmtId="10" fontId="9" fillId="4" borderId="12" applyNumberFormat="0" applyBorder="0" applyAlignment="0" applyProtection="0"/>
    <xf numFmtId="177" fontId="14" fillId="0" borderId="13" applyBorder="0">
      <protection locked="0"/>
    </xf>
    <xf numFmtId="178" fontId="15" fillId="5" borderId="14" applyFont="0" applyBorder="0" applyAlignment="0"/>
    <xf numFmtId="178" fontId="15" fillId="5" borderId="14" applyFill="0" applyAlignment="0"/>
    <xf numFmtId="179" fontId="11" fillId="0" borderId="0" applyFill="0" applyBorder="0" applyAlignment="0">
      <alignment horizontal="right"/>
    </xf>
    <xf numFmtId="0" fontId="16" fillId="0" borderId="0">
      <alignment horizontal="right"/>
    </xf>
    <xf numFmtId="0" fontId="14" fillId="0" borderId="15" applyNumberFormat="0" applyAlignment="0"/>
    <xf numFmtId="180" fontId="4" fillId="0" borderId="0"/>
    <xf numFmtId="0" fontId="4" fillId="0" borderId="0"/>
    <xf numFmtId="0" fontId="10" fillId="0" borderId="0"/>
    <xf numFmtId="0" fontId="1" fillId="0" borderId="0"/>
    <xf numFmtId="40" fontId="17" fillId="2" borderId="0">
      <alignment horizontal="right"/>
    </xf>
    <xf numFmtId="0" fontId="18" fillId="2" borderId="0">
      <alignment horizontal="right"/>
    </xf>
    <xf numFmtId="0" fontId="19" fillId="2" borderId="16"/>
    <xf numFmtId="0" fontId="19" fillId="0" borderId="0" applyBorder="0">
      <alignment horizontal="centerContinuous"/>
    </xf>
    <xf numFmtId="0" fontId="20" fillId="0" borderId="0" applyBorder="0">
      <alignment horizontal="centerContinuous"/>
    </xf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181" fontId="11" fillId="0" borderId="0" applyFill="0" applyBorder="0" applyAlignment="0">
      <alignment horizontal="right"/>
    </xf>
    <xf numFmtId="182" fontId="11" fillId="0" borderId="0" applyFill="0" applyBorder="0" applyAlignment="0"/>
    <xf numFmtId="183" fontId="15" fillId="0" borderId="14">
      <alignment horizontal="right"/>
    </xf>
    <xf numFmtId="183" fontId="15" fillId="0" borderId="14">
      <alignment horizontal="right"/>
    </xf>
    <xf numFmtId="183" fontId="15" fillId="0" borderId="14">
      <alignment horizontal="right"/>
    </xf>
    <xf numFmtId="184" fontId="15" fillId="5" borderId="14" applyFont="0" applyBorder="0" applyAlignment="0">
      <alignment horizontal="right"/>
    </xf>
    <xf numFmtId="184" fontId="15" fillId="5" borderId="14" applyFont="0" applyBorder="0" applyAlignment="0">
      <alignment horizontal="right"/>
    </xf>
    <xf numFmtId="184" fontId="15" fillId="5" borderId="14" applyFont="0" applyBorder="0" applyAlignment="0">
      <alignment horizontal="right"/>
    </xf>
    <xf numFmtId="184" fontId="15" fillId="0" borderId="14" applyFill="0" applyAlignment="0">
      <alignment horizontal="right"/>
    </xf>
    <xf numFmtId="184" fontId="15" fillId="0" borderId="0" applyFill="0" applyAlignment="0">
      <alignment horizontal="right"/>
    </xf>
    <xf numFmtId="185" fontId="11" fillId="0" borderId="0" applyFill="0" applyBorder="0" applyAlignment="0">
      <alignment horizontal="left"/>
    </xf>
    <xf numFmtId="186" fontId="11" fillId="0" borderId="0" applyFill="0" applyBorder="0" applyAlignment="0">
      <alignment horizontal="right"/>
    </xf>
    <xf numFmtId="187" fontId="11" fillId="0" borderId="0" applyFill="0" applyBorder="0" applyAlignment="0">
      <alignment horizontal="right"/>
    </xf>
    <xf numFmtId="188" fontId="11" fillId="0" borderId="0" applyFill="0" applyBorder="0" applyAlignment="0">
      <alignment horizontal="right"/>
    </xf>
    <xf numFmtId="189" fontId="11" fillId="0" borderId="0" applyFill="0" applyBorder="0" applyAlignment="0"/>
    <xf numFmtId="190" fontId="11" fillId="0" borderId="0" applyBorder="0" applyAlignment="0">
      <alignment horizontal="right"/>
    </xf>
    <xf numFmtId="185" fontId="15" fillId="0" borderId="14" applyFill="0" applyAlignment="0">
      <alignment horizontal="right"/>
    </xf>
    <xf numFmtId="185" fontId="15" fillId="0" borderId="14" applyFill="0" applyAlignment="0">
      <alignment horizontal="right"/>
    </xf>
    <xf numFmtId="185" fontId="15" fillId="0" borderId="14" applyFill="0" applyAlignment="0">
      <alignment horizontal="right"/>
    </xf>
    <xf numFmtId="37" fontId="15" fillId="0" borderId="0" applyFill="0" applyAlignment="0">
      <alignment horizontal="right"/>
    </xf>
    <xf numFmtId="37" fontId="15" fillId="0" borderId="0" applyFill="0" applyAlignment="0">
      <alignment horizontal="right"/>
    </xf>
    <xf numFmtId="37" fontId="15" fillId="0" borderId="0" applyFill="0" applyAlignment="0">
      <alignment horizontal="right"/>
    </xf>
    <xf numFmtId="191" fontId="21" fillId="0" borderId="0" applyNumberFormat="0" applyFill="0" applyBorder="0" applyAlignment="0">
      <alignment horizontal="right"/>
    </xf>
    <xf numFmtId="190" fontId="11" fillId="6" borderId="0" applyFont="0" applyBorder="0" applyAlignment="0">
      <alignment horizontal="right"/>
    </xf>
    <xf numFmtId="185" fontId="15" fillId="0" borderId="14" applyFill="0" applyBorder="0" applyAlignment="0">
      <alignment horizontal="right"/>
      <protection locked="0"/>
    </xf>
    <xf numFmtId="0" fontId="22" fillId="0" borderId="0" applyFill="0" applyBorder="0">
      <alignment horizontal="right"/>
    </xf>
    <xf numFmtId="173" fontId="11" fillId="4" borderId="0" applyFill="0" applyBorder="0" applyAlignment="0">
      <alignment horizontal="right"/>
    </xf>
    <xf numFmtId="0" fontId="23" fillId="0" borderId="0" applyNumberFormat="0" applyFont="0" applyFill="0" applyBorder="0" applyAlignment="0" applyProtection="0">
      <alignment horizontal="left"/>
    </xf>
    <xf numFmtId="171" fontId="12" fillId="0" borderId="0">
      <protection locked="0"/>
    </xf>
    <xf numFmtId="3" fontId="4" fillId="3" borderId="17" applyFont="0" applyFill="0" applyBorder="0" applyAlignment="0" applyProtection="0"/>
    <xf numFmtId="3" fontId="4" fillId="3" borderId="17" applyFont="0" applyFill="0" applyBorder="0" applyAlignment="0" applyProtection="0"/>
    <xf numFmtId="3" fontId="4" fillId="3" borderId="17" applyFont="0" applyFill="0" applyBorder="0" applyAlignment="0" applyProtection="0"/>
    <xf numFmtId="39" fontId="4" fillId="3" borderId="17" applyFont="0" applyFill="0" applyBorder="0" applyAlignment="0" applyProtection="0"/>
    <xf numFmtId="39" fontId="4" fillId="3" borderId="17" applyFont="0" applyFill="0" applyBorder="0" applyAlignment="0" applyProtection="0"/>
    <xf numFmtId="39" fontId="4" fillId="3" borderId="17" applyFont="0" applyFill="0" applyBorder="0" applyAlignment="0" applyProtection="0"/>
    <xf numFmtId="192" fontId="4" fillId="3" borderId="17" applyFont="0" applyFill="0" applyBorder="0" applyAlignment="0" applyProtection="0"/>
    <xf numFmtId="192" fontId="4" fillId="3" borderId="17" applyFont="0" applyFill="0" applyBorder="0" applyAlignment="0" applyProtection="0"/>
    <xf numFmtId="192" fontId="4" fillId="3" borderId="17" applyFont="0" applyFill="0" applyBorder="0" applyAlignment="0" applyProtection="0"/>
    <xf numFmtId="37" fontId="4" fillId="3" borderId="18" applyFont="0" applyFill="0" applyBorder="0" applyAlignment="0" applyProtection="0"/>
    <xf numFmtId="37" fontId="4" fillId="3" borderId="18" applyFont="0" applyFill="0" applyBorder="0" applyAlignment="0" applyProtection="0"/>
    <xf numFmtId="37" fontId="4" fillId="3" borderId="18" applyFont="0" applyFill="0" applyBorder="0" applyAlignment="0" applyProtection="0"/>
    <xf numFmtId="10" fontId="4" fillId="3" borderId="17" applyFont="0" applyFill="0" applyBorder="0" applyAlignment="0" applyProtection="0"/>
    <xf numFmtId="10" fontId="4" fillId="3" borderId="17" applyFont="0" applyFill="0" applyBorder="0" applyAlignment="0" applyProtection="0"/>
    <xf numFmtId="10" fontId="4" fillId="3" borderId="17" applyFont="0" applyFill="0" applyBorder="0" applyAlignment="0" applyProtection="0"/>
    <xf numFmtId="9" fontId="4" fillId="3" borderId="17" applyFont="0" applyFill="0" applyBorder="0" applyAlignment="0" applyProtection="0"/>
    <xf numFmtId="9" fontId="4" fillId="3" borderId="17" applyFont="0" applyFill="0" applyBorder="0" applyAlignment="0" applyProtection="0"/>
    <xf numFmtId="9" fontId="4" fillId="3" borderId="17" applyFont="0" applyFill="0" applyBorder="0" applyAlignment="0" applyProtection="0"/>
    <xf numFmtId="2" fontId="4" fillId="3" borderId="17" applyFont="0" applyFill="0" applyBorder="0" applyAlignment="0" applyProtection="0"/>
    <xf numFmtId="2" fontId="4" fillId="3" borderId="17" applyFont="0" applyFill="0" applyBorder="0" applyAlignment="0" applyProtection="0"/>
    <xf numFmtId="2" fontId="4" fillId="3" borderId="17" applyFont="0" applyFill="0" applyBorder="0" applyAlignment="0" applyProtection="0"/>
    <xf numFmtId="49" fontId="11" fillId="0" borderId="0" applyFill="0" applyBorder="0" applyAlignment="0">
      <alignment horizontal="right"/>
    </xf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193" fontId="1" fillId="0" borderId="0"/>
  </cellStyleXfs>
  <cellXfs count="53">
    <xf numFmtId="0" fontId="0" fillId="0" borderId="0" xfId="0"/>
    <xf numFmtId="165" fontId="0" fillId="0" borderId="0" xfId="0" applyNumberFormat="1"/>
    <xf numFmtId="165" fontId="2" fillId="0" borderId="0" xfId="0" applyNumberFormat="1" applyFont="1"/>
    <xf numFmtId="0" fontId="0" fillId="0" borderId="5" xfId="0" applyBorder="1"/>
    <xf numFmtId="0" fontId="7" fillId="0" borderId="0" xfId="0" applyFont="1" applyAlignment="1">
      <alignment horizontal="center"/>
    </xf>
    <xf numFmtId="2" fontId="0" fillId="0" borderId="4" xfId="0" applyNumberFormat="1" applyBorder="1" applyAlignment="1">
      <alignment horizontal="center" wrapText="1"/>
    </xf>
    <xf numFmtId="2" fontId="0" fillId="0" borderId="5" xfId="0" applyNumberFormat="1" applyBorder="1" applyAlignment="1">
      <alignment horizontal="center" wrapText="1"/>
    </xf>
    <xf numFmtId="2" fontId="0" fillId="0" borderId="0" xfId="0" applyNumberFormat="1" applyAlignment="1">
      <alignment wrapText="1"/>
    </xf>
    <xf numFmtId="2" fontId="0" fillId="0" borderId="0" xfId="0" applyNumberFormat="1" applyAlignment="1">
      <alignment horizontal="center" wrapText="1"/>
    </xf>
    <xf numFmtId="2" fontId="2" fillId="0" borderId="0" xfId="0" applyNumberFormat="1" applyFont="1" applyAlignment="1">
      <alignment horizontal="center" wrapText="1"/>
    </xf>
    <xf numFmtId="2" fontId="2" fillId="0" borderId="5" xfId="0" applyNumberFormat="1" applyFont="1" applyBorder="1" applyAlignment="1">
      <alignment horizontal="center" wrapText="1"/>
    </xf>
    <xf numFmtId="0" fontId="2" fillId="0" borderId="0" xfId="0" applyFont="1"/>
    <xf numFmtId="168" fontId="0" fillId="0" borderId="4" xfId="1" applyNumberFormat="1" applyFont="1" applyFill="1" applyBorder="1"/>
    <xf numFmtId="0" fontId="2" fillId="0" borderId="0" xfId="0" applyFont="1" applyAlignment="1">
      <alignment wrapText="1"/>
    </xf>
    <xf numFmtId="168" fontId="2" fillId="0" borderId="4" xfId="1" applyNumberFormat="1" applyFont="1" applyFill="1" applyBorder="1"/>
    <xf numFmtId="169" fontId="2" fillId="0" borderId="0" xfId="1" applyNumberFormat="1" applyFont="1" applyFill="1" applyBorder="1"/>
    <xf numFmtId="169" fontId="2" fillId="0" borderId="5" xfId="1" applyNumberFormat="1" applyFont="1" applyFill="1" applyBorder="1"/>
    <xf numFmtId="0" fontId="0" fillId="0" borderId="0" xfId="0" applyAlignment="1">
      <alignment wrapText="1"/>
    </xf>
    <xf numFmtId="169" fontId="2" fillId="0" borderId="0" xfId="0" applyNumberFormat="1" applyFont="1"/>
    <xf numFmtId="169" fontId="2" fillId="0" borderId="5" xfId="0" applyNumberFormat="1" applyFont="1" applyBorder="1"/>
    <xf numFmtId="0" fontId="0" fillId="0" borderId="4" xfId="0" applyBorder="1"/>
    <xf numFmtId="169" fontId="2" fillId="0" borderId="4" xfId="0" applyNumberFormat="1" applyFont="1" applyBorder="1"/>
    <xf numFmtId="0" fontId="0" fillId="0" borderId="6" xfId="0" applyBorder="1"/>
    <xf numFmtId="0" fontId="0" fillId="0" borderId="8" xfId="0" applyBorder="1"/>
    <xf numFmtId="0" fontId="0" fillId="0" borderId="7" xfId="0" applyBorder="1"/>
    <xf numFmtId="37" fontId="0" fillId="0" borderId="0" xfId="0" applyNumberFormat="1"/>
    <xf numFmtId="168" fontId="0" fillId="0" borderId="0" xfId="0" applyNumberFormat="1"/>
    <xf numFmtId="164" fontId="0" fillId="0" borderId="0" xfId="0" applyNumberFormat="1"/>
    <xf numFmtId="165" fontId="0" fillId="0" borderId="0" xfId="2" applyNumberFormat="1" applyFont="1" applyFill="1"/>
    <xf numFmtId="168" fontId="0" fillId="0" borderId="12" xfId="1" applyNumberFormat="1" applyFont="1" applyFill="1" applyBorder="1" applyAlignment="1">
      <alignment horizontal="left" indent="3"/>
    </xf>
    <xf numFmtId="168" fontId="0" fillId="0" borderId="12" xfId="1" applyNumberFormat="1" applyFont="1" applyFill="1" applyBorder="1"/>
    <xf numFmtId="165" fontId="0" fillId="0" borderId="12" xfId="0" applyNumberFormat="1" applyBorder="1"/>
    <xf numFmtId="169" fontId="0" fillId="0" borderId="12" xfId="0" applyNumberFormat="1" applyBorder="1"/>
    <xf numFmtId="169" fontId="0" fillId="0" borderId="12" xfId="1" applyNumberFormat="1" applyFont="1" applyFill="1" applyBorder="1"/>
    <xf numFmtId="0" fontId="0" fillId="0" borderId="12" xfId="0" applyBorder="1"/>
    <xf numFmtId="168" fontId="0" fillId="0" borderId="5" xfId="1" applyNumberFormat="1" applyFont="1" applyFill="1" applyBorder="1" applyAlignment="1">
      <alignment wrapText="1"/>
    </xf>
    <xf numFmtId="168" fontId="2" fillId="0" borderId="5" xfId="1" applyNumberFormat="1" applyFont="1" applyFill="1" applyBorder="1" applyAlignment="1">
      <alignment wrapText="1"/>
    </xf>
    <xf numFmtId="168" fontId="0" fillId="0" borderId="12" xfId="1" applyNumberFormat="1" applyFont="1" applyFill="1" applyBorder="1" applyAlignment="1">
      <alignment wrapText="1"/>
    </xf>
    <xf numFmtId="168" fontId="1" fillId="0" borderId="12" xfId="1" applyNumberFormat="1" applyFont="1" applyFill="1" applyBorder="1" applyAlignment="1">
      <alignment wrapText="1"/>
    </xf>
    <xf numFmtId="0" fontId="0" fillId="0" borderId="5" xfId="0" applyBorder="1" applyAlignment="1">
      <alignment wrapText="1"/>
    </xf>
    <xf numFmtId="169" fontId="2" fillId="0" borderId="5" xfId="0" applyNumberFormat="1" applyFont="1" applyBorder="1" applyAlignment="1">
      <alignment wrapText="1"/>
    </xf>
    <xf numFmtId="0" fontId="0" fillId="0" borderId="8" xfId="0" applyBorder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10" fontId="0" fillId="0" borderId="5" xfId="2" applyNumberFormat="1" applyFont="1" applyFill="1" applyBorder="1"/>
    <xf numFmtId="10" fontId="0" fillId="0" borderId="0" xfId="0" applyNumberFormat="1"/>
    <xf numFmtId="0" fontId="3" fillId="0" borderId="1" xfId="0" quotePrefix="1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5" xfId="0" applyFont="1" applyBorder="1" applyAlignment="1">
      <alignment horizontal="center" wrapText="1"/>
    </xf>
  </cellXfs>
  <cellStyles count="100">
    <cellStyle name="AcNote" xfId="5" xr:uid="{00000000-0005-0000-0000-000000000000}"/>
    <cellStyle name="active" xfId="6" xr:uid="{00000000-0005-0000-0000-000001000000}"/>
    <cellStyle name="Comma" xfId="1" builtinId="3"/>
    <cellStyle name="Comma 2" xfId="4" xr:uid="{00000000-0005-0000-0000-000003000000}"/>
    <cellStyle name="Comma 2 2" xfId="95" xr:uid="{E08A2604-3695-4E67-9F04-C41957F5E5EA}"/>
    <cellStyle name="Comma 3" xfId="7" xr:uid="{00000000-0005-0000-0000-000004000000}"/>
    <cellStyle name="Comma 3 2" xfId="98" xr:uid="{A97A6728-A56C-437D-B8F8-A9326EC2171A}"/>
    <cellStyle name="Comma 4" xfId="8" xr:uid="{00000000-0005-0000-0000-000005000000}"/>
    <cellStyle name="Currency 2" xfId="9" xr:uid="{00000000-0005-0000-0000-000006000000}"/>
    <cellStyle name="Currency 3" xfId="10" xr:uid="{00000000-0005-0000-0000-000007000000}"/>
    <cellStyle name="DisplayPercent" xfId="11" xr:uid="{00000000-0005-0000-0000-000008000000}"/>
    <cellStyle name="Dollar" xfId="12" xr:uid="{00000000-0005-0000-0000-000009000000}"/>
    <cellStyle name="Dollar0Decimals" xfId="13" xr:uid="{00000000-0005-0000-0000-00000A000000}"/>
    <cellStyle name="Dollar2Decimals" xfId="14" xr:uid="{00000000-0005-0000-0000-00000B000000}"/>
    <cellStyle name="DriversNumber" xfId="15" xr:uid="{00000000-0005-0000-0000-00000C000000}"/>
    <cellStyle name="DriversPercent" xfId="16" xr:uid="{00000000-0005-0000-0000-00000D000000}"/>
    <cellStyle name="Grey" xfId="17" xr:uid="{00000000-0005-0000-0000-00000E000000}"/>
    <cellStyle name="Header" xfId="18" xr:uid="{00000000-0005-0000-0000-00000F000000}"/>
    <cellStyle name="Header1" xfId="19" xr:uid="{00000000-0005-0000-0000-000010000000}"/>
    <cellStyle name="Header1 2" xfId="20" xr:uid="{00000000-0005-0000-0000-000011000000}"/>
    <cellStyle name="Header1 3" xfId="21" xr:uid="{00000000-0005-0000-0000-000012000000}"/>
    <cellStyle name="Header2" xfId="22" xr:uid="{00000000-0005-0000-0000-000013000000}"/>
    <cellStyle name="Header2 2" xfId="23" xr:uid="{00000000-0005-0000-0000-000014000000}"/>
    <cellStyle name="Header2 3" xfId="24" xr:uid="{00000000-0005-0000-0000-000015000000}"/>
    <cellStyle name="Input [yellow]" xfId="25" xr:uid="{00000000-0005-0000-0000-000016000000}"/>
    <cellStyle name="Inputs" xfId="26" xr:uid="{00000000-0005-0000-0000-000017000000}"/>
    <cellStyle name="ISBSPercentSS" xfId="27" xr:uid="{00000000-0005-0000-0000-000018000000}"/>
    <cellStyle name="ISBSPercentSSBoldwBorders" xfId="28" xr:uid="{00000000-0005-0000-0000-000019000000}"/>
    <cellStyle name="Multiple" xfId="29" xr:uid="{00000000-0005-0000-0000-00001A000000}"/>
    <cellStyle name="Name" xfId="30" xr:uid="{00000000-0005-0000-0000-00001B000000}"/>
    <cellStyle name="NewAcct" xfId="31" xr:uid="{00000000-0005-0000-0000-00001C000000}"/>
    <cellStyle name="Normal" xfId="0" builtinId="0"/>
    <cellStyle name="Normal - Style1" xfId="32" xr:uid="{00000000-0005-0000-0000-00001E000000}"/>
    <cellStyle name="Normal 2" xfId="3" xr:uid="{00000000-0005-0000-0000-00001F000000}"/>
    <cellStyle name="Normal 2 2" xfId="99" xr:uid="{C5693D48-57B8-42C4-9C19-2550A4E8B383}"/>
    <cellStyle name="Normal 2 3" xfId="97" xr:uid="{C4640197-7B38-490D-92EF-EA68910DA2BF}"/>
    <cellStyle name="Normal 3" xfId="33" xr:uid="{00000000-0005-0000-0000-000020000000}"/>
    <cellStyle name="Normal 4" xfId="34" xr:uid="{00000000-0005-0000-0000-000021000000}"/>
    <cellStyle name="Normal 5" xfId="35" xr:uid="{00000000-0005-0000-0000-000022000000}"/>
    <cellStyle name="Output Amounts" xfId="36" xr:uid="{00000000-0005-0000-0000-000023000000}"/>
    <cellStyle name="Output Column Headings" xfId="37" xr:uid="{00000000-0005-0000-0000-000024000000}"/>
    <cellStyle name="Output Line Items" xfId="38" xr:uid="{00000000-0005-0000-0000-000025000000}"/>
    <cellStyle name="Output Report Heading" xfId="39" xr:uid="{00000000-0005-0000-0000-000026000000}"/>
    <cellStyle name="Output Report Title" xfId="40" xr:uid="{00000000-0005-0000-0000-000027000000}"/>
    <cellStyle name="Percent" xfId="2" builtinId="5"/>
    <cellStyle name="Percent [2]" xfId="41" xr:uid="{00000000-0005-0000-0000-000029000000}"/>
    <cellStyle name="Percent 2" xfId="42" xr:uid="{00000000-0005-0000-0000-00002A000000}"/>
    <cellStyle name="Percent 2 2" xfId="96" xr:uid="{7C8237F3-0B43-4C5E-AD71-3593CD8D2C53}"/>
    <cellStyle name="Percent 3" xfId="43" xr:uid="{00000000-0005-0000-0000-00002B000000}"/>
    <cellStyle name="Percent0Decimals" xfId="44" xr:uid="{00000000-0005-0000-0000-00002C000000}"/>
    <cellStyle name="Percent2Decimals" xfId="45" xr:uid="{00000000-0005-0000-0000-00002D000000}"/>
    <cellStyle name="PercentBoldwBorders" xfId="46" xr:uid="{00000000-0005-0000-0000-00002E000000}"/>
    <cellStyle name="PercentBoldwBorders 2" xfId="47" xr:uid="{00000000-0005-0000-0000-00002F000000}"/>
    <cellStyle name="PercentBoldwBorders 3" xfId="48" xr:uid="{00000000-0005-0000-0000-000030000000}"/>
    <cellStyle name="PercentSS" xfId="49" xr:uid="{00000000-0005-0000-0000-000031000000}"/>
    <cellStyle name="PercentSS 2" xfId="50" xr:uid="{00000000-0005-0000-0000-000032000000}"/>
    <cellStyle name="PercentSS 3" xfId="51" xr:uid="{00000000-0005-0000-0000-000033000000}"/>
    <cellStyle name="PercentSSBoldwBorders" xfId="52" xr:uid="{00000000-0005-0000-0000-000034000000}"/>
    <cellStyle name="PercentSSBoldwOutBorders" xfId="53" xr:uid="{00000000-0005-0000-0000-000035000000}"/>
    <cellStyle name="Plain0Decimals" xfId="54" xr:uid="{00000000-0005-0000-0000-000036000000}"/>
    <cellStyle name="Plain1Decimals" xfId="55" xr:uid="{00000000-0005-0000-0000-000037000000}"/>
    <cellStyle name="Plain2Decimals" xfId="56" xr:uid="{00000000-0005-0000-0000-000038000000}"/>
    <cellStyle name="Plain3Decimals" xfId="57" xr:uid="{00000000-0005-0000-0000-000039000000}"/>
    <cellStyle name="Plain4Decimals" xfId="58" xr:uid="{00000000-0005-0000-0000-00003A000000}"/>
    <cellStyle name="PlainDollar" xfId="59" xr:uid="{00000000-0005-0000-0000-00003B000000}"/>
    <cellStyle name="PlainDollarBoldwBorders" xfId="60" xr:uid="{00000000-0005-0000-0000-00003C000000}"/>
    <cellStyle name="PlainDollarBoldwBorders 2" xfId="61" xr:uid="{00000000-0005-0000-0000-00003D000000}"/>
    <cellStyle name="PlainDollarBoldwBorders 3" xfId="62" xr:uid="{00000000-0005-0000-0000-00003E000000}"/>
    <cellStyle name="PlainDollarBoldwOutBorders" xfId="63" xr:uid="{00000000-0005-0000-0000-00003F000000}"/>
    <cellStyle name="PlainDollarBoldwOutBorders 2" xfId="64" xr:uid="{00000000-0005-0000-0000-000040000000}"/>
    <cellStyle name="PlainDollarBoldwOutBorders 3" xfId="65" xr:uid="{00000000-0005-0000-0000-000041000000}"/>
    <cellStyle name="PlainDollardBLUndLine" xfId="66" xr:uid="{00000000-0005-0000-0000-000042000000}"/>
    <cellStyle name="PlainDollarSS" xfId="67" xr:uid="{00000000-0005-0000-0000-000043000000}"/>
    <cellStyle name="PlainDollarSSwBorders" xfId="68" xr:uid="{00000000-0005-0000-0000-000044000000}"/>
    <cellStyle name="PlainDollarUndLine" xfId="69" xr:uid="{00000000-0005-0000-0000-000045000000}"/>
    <cellStyle name="PlainPercent" xfId="70" xr:uid="{00000000-0005-0000-0000-000046000000}"/>
    <cellStyle name="PSChar" xfId="71" xr:uid="{00000000-0005-0000-0000-000047000000}"/>
    <cellStyle name="ScratchPad" xfId="72" xr:uid="{00000000-0005-0000-0000-000048000000}"/>
    <cellStyle name="SSComma0" xfId="73" xr:uid="{00000000-0005-0000-0000-000049000000}"/>
    <cellStyle name="SSComma0 2" xfId="74" xr:uid="{00000000-0005-0000-0000-00004A000000}"/>
    <cellStyle name="SSComma0 3" xfId="75" xr:uid="{00000000-0005-0000-0000-00004B000000}"/>
    <cellStyle name="SSComma2" xfId="76" xr:uid="{00000000-0005-0000-0000-00004C000000}"/>
    <cellStyle name="SSComma2 2" xfId="77" xr:uid="{00000000-0005-0000-0000-00004D000000}"/>
    <cellStyle name="SSComma2 3" xfId="78" xr:uid="{00000000-0005-0000-0000-00004E000000}"/>
    <cellStyle name="SSDecs3" xfId="79" xr:uid="{00000000-0005-0000-0000-00004F000000}"/>
    <cellStyle name="SSDecs3 2" xfId="80" xr:uid="{00000000-0005-0000-0000-000050000000}"/>
    <cellStyle name="SSDecs3 3" xfId="81" xr:uid="{00000000-0005-0000-0000-000051000000}"/>
    <cellStyle name="SSDflt" xfId="82" xr:uid="{00000000-0005-0000-0000-000052000000}"/>
    <cellStyle name="SSDflt 2" xfId="83" xr:uid="{00000000-0005-0000-0000-000053000000}"/>
    <cellStyle name="SSDflt 3" xfId="84" xr:uid="{00000000-0005-0000-0000-000054000000}"/>
    <cellStyle name="SSDfltPct" xfId="85" xr:uid="{00000000-0005-0000-0000-000055000000}"/>
    <cellStyle name="SSDfltPct 2" xfId="86" xr:uid="{00000000-0005-0000-0000-000056000000}"/>
    <cellStyle name="SSDfltPct 3" xfId="87" xr:uid="{00000000-0005-0000-0000-000057000000}"/>
    <cellStyle name="SSDfltPct0" xfId="88" xr:uid="{00000000-0005-0000-0000-000058000000}"/>
    <cellStyle name="SSDfltPct0 2" xfId="89" xr:uid="{00000000-0005-0000-0000-000059000000}"/>
    <cellStyle name="SSDfltPct0 3" xfId="90" xr:uid="{00000000-0005-0000-0000-00005A000000}"/>
    <cellStyle name="SSFixed2" xfId="91" xr:uid="{00000000-0005-0000-0000-00005B000000}"/>
    <cellStyle name="SSFixed2 2" xfId="92" xr:uid="{00000000-0005-0000-0000-00005C000000}"/>
    <cellStyle name="SSFixed2 3" xfId="93" xr:uid="{00000000-0005-0000-0000-00005D000000}"/>
    <cellStyle name="Text" xfId="94" xr:uid="{00000000-0005-0000-0000-00005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A1:H53"/>
  <sheetViews>
    <sheetView tabSelected="1" view="pageBreakPreview" zoomScale="145" zoomScaleNormal="145" zoomScaleSheetLayoutView="145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J4" sqref="J4"/>
    </sheetView>
  </sheetViews>
  <sheetFormatPr defaultColWidth="9.1796875" defaultRowHeight="14.5"/>
  <cols>
    <col min="1" max="1" width="31.26953125" customWidth="1"/>
    <col min="2" max="2" width="19.453125" bestFit="1" customWidth="1"/>
    <col min="3" max="3" width="13.81640625" style="17" customWidth="1"/>
    <col min="4" max="4" width="17.1796875" bestFit="1" customWidth="1"/>
    <col min="5" max="5" width="11.453125" customWidth="1"/>
    <col min="6" max="6" width="15.54296875" customWidth="1"/>
    <col min="7" max="8" width="9.7265625" customWidth="1"/>
  </cols>
  <sheetData>
    <row r="1" spans="1:8">
      <c r="A1" s="11" t="s">
        <v>16</v>
      </c>
    </row>
    <row r="2" spans="1:8" ht="18.5">
      <c r="B2" s="46">
        <v>2026</v>
      </c>
      <c r="C2" s="47"/>
      <c r="D2" s="47"/>
      <c r="E2" s="47"/>
      <c r="F2" s="47"/>
      <c r="G2" s="48"/>
      <c r="H2" s="43"/>
    </row>
    <row r="3" spans="1:8" ht="15.75" customHeight="1">
      <c r="B3" s="49" t="s">
        <v>10</v>
      </c>
      <c r="C3" s="50"/>
      <c r="D3" s="4"/>
      <c r="F3" s="51" t="s">
        <v>9</v>
      </c>
      <c r="G3" s="52"/>
      <c r="H3" s="42"/>
    </row>
    <row r="4" spans="1:8" ht="72.5">
      <c r="B4" s="5" t="s">
        <v>11</v>
      </c>
      <c r="C4" s="6" t="s">
        <v>12</v>
      </c>
      <c r="D4" s="7" t="s">
        <v>5</v>
      </c>
      <c r="E4" s="8" t="s">
        <v>13</v>
      </c>
      <c r="F4" s="9" t="s">
        <v>17</v>
      </c>
      <c r="G4" s="10" t="s">
        <v>4</v>
      </c>
      <c r="H4" s="9"/>
    </row>
    <row r="5" spans="1:8">
      <c r="A5" s="11" t="s">
        <v>14</v>
      </c>
      <c r="B5" s="12"/>
      <c r="C5" s="35"/>
      <c r="D5" s="1"/>
      <c r="F5" s="45">
        <v>2.4335535210006379E-2</v>
      </c>
      <c r="G5" s="44">
        <v>4.8300000000000003E-2</v>
      </c>
      <c r="H5" s="9"/>
    </row>
    <row r="6" spans="1:8">
      <c r="A6" s="13" t="s">
        <v>7</v>
      </c>
      <c r="B6" s="14"/>
      <c r="C6" s="36"/>
      <c r="D6" s="2"/>
      <c r="E6" s="15">
        <v>6.7363981434192697</v>
      </c>
      <c r="F6" s="15">
        <f t="shared" ref="F6:G6" si="0">$E6*(1+F$5)</f>
        <v>6.9003319976270703</v>
      </c>
      <c r="G6" s="16">
        <f t="shared" si="0"/>
        <v>7.0617661737464203</v>
      </c>
      <c r="H6" s="9"/>
    </row>
    <row r="7" spans="1:8" ht="8.25" customHeight="1">
      <c r="A7" s="17"/>
      <c r="B7" s="12"/>
      <c r="C7" s="35"/>
      <c r="D7" s="1"/>
      <c r="G7" s="3"/>
      <c r="H7" s="9"/>
    </row>
    <row r="8" spans="1:8">
      <c r="A8" s="17" t="s">
        <v>2</v>
      </c>
      <c r="B8" s="12"/>
      <c r="C8" s="35"/>
      <c r="D8" s="1"/>
      <c r="G8" s="3"/>
      <c r="H8" s="9"/>
    </row>
    <row r="9" spans="1:8">
      <c r="A9" s="17" t="s">
        <v>0</v>
      </c>
      <c r="B9" s="29">
        <v>11406661.987405593</v>
      </c>
      <c r="C9" s="37"/>
      <c r="D9" s="31">
        <v>237786.96350062574</v>
      </c>
      <c r="E9" s="32">
        <f>D9/B9*100</f>
        <v>2.0846323294507441</v>
      </c>
      <c r="F9" s="32">
        <f t="shared" ref="F9:G10" si="1">$E9*(1+F$5)</f>
        <v>2.13536297290401</v>
      </c>
      <c r="G9" s="32">
        <f t="shared" si="1"/>
        <v>2.1853200709632152</v>
      </c>
      <c r="H9" s="9"/>
    </row>
    <row r="10" spans="1:8">
      <c r="A10" s="17" t="s">
        <v>17</v>
      </c>
      <c r="B10" s="30">
        <f>B9</f>
        <v>11406661.987405593</v>
      </c>
      <c r="C10" s="38">
        <v>422729.23871872888</v>
      </c>
      <c r="D10" s="31">
        <v>0</v>
      </c>
      <c r="E10" s="33">
        <f>D10/B10*100</f>
        <v>0</v>
      </c>
      <c r="F10" s="32">
        <f>$E10*(1+F$5)</f>
        <v>0</v>
      </c>
      <c r="G10" s="32">
        <f t="shared" si="1"/>
        <v>0</v>
      </c>
      <c r="H10" s="9"/>
    </row>
    <row r="11" spans="1:8">
      <c r="A11" s="17" t="s">
        <v>1</v>
      </c>
      <c r="B11" s="30">
        <f>B10-C10</f>
        <v>10983932.748686863</v>
      </c>
      <c r="C11" s="38">
        <v>683215.7238329805</v>
      </c>
      <c r="D11" s="31">
        <v>147072.75732278902</v>
      </c>
      <c r="E11" s="33">
        <f>D11/B11*100</f>
        <v>1.3389808612982601</v>
      </c>
      <c r="F11" s="34"/>
      <c r="G11" s="32">
        <f>$E11*(1+G$5)</f>
        <v>1.4036536368989661</v>
      </c>
      <c r="H11" s="9"/>
    </row>
    <row r="12" spans="1:8">
      <c r="A12" s="17" t="s">
        <v>15</v>
      </c>
      <c r="B12" s="30">
        <f>B11-C11</f>
        <v>10300717.024853883</v>
      </c>
      <c r="C12" s="38">
        <f>B12</f>
        <v>10300717.024853883</v>
      </c>
      <c r="D12" s="31"/>
      <c r="E12" s="33"/>
      <c r="F12" s="34"/>
      <c r="G12" s="32"/>
      <c r="H12" s="9"/>
    </row>
    <row r="13" spans="1:8">
      <c r="A13" s="17" t="s">
        <v>3</v>
      </c>
      <c r="B13" s="30">
        <f>B9</f>
        <v>11406661.987405593</v>
      </c>
      <c r="C13" s="38">
        <f>SUM(C10:C12)</f>
        <v>11406661.987405593</v>
      </c>
      <c r="D13" s="31">
        <v>41428.32775806469</v>
      </c>
      <c r="E13" s="33">
        <f>D13/B13*100</f>
        <v>0.36319413868673273</v>
      </c>
      <c r="F13" s="32">
        <f>$E13*(1+F$5)</f>
        <v>0.3720326624368116</v>
      </c>
      <c r="G13" s="32">
        <f>$E13*(1+G$5)</f>
        <v>0.38073641558530191</v>
      </c>
      <c r="H13" s="9"/>
    </row>
    <row r="14" spans="1:8">
      <c r="A14" s="13" t="s">
        <v>8</v>
      </c>
      <c r="B14" s="14"/>
      <c r="C14" s="36"/>
      <c r="D14" s="2">
        <f>SUM(D9:D13)</f>
        <v>426288.04858147941</v>
      </c>
      <c r="E14" s="18">
        <f>SUM(E9:E13)</f>
        <v>3.7868073294357369</v>
      </c>
      <c r="F14" s="18">
        <f t="shared" ref="F14" si="2">SUM(F9:F13)</f>
        <v>2.5073956353408215</v>
      </c>
      <c r="G14" s="19">
        <f>SUM(G9:G13)</f>
        <v>3.9697101234474834</v>
      </c>
      <c r="H14" s="18"/>
    </row>
    <row r="15" spans="1:8" ht="10.5" customHeight="1">
      <c r="A15" s="17"/>
      <c r="B15" s="20"/>
      <c r="C15" s="39"/>
      <c r="G15" s="3"/>
    </row>
    <row r="16" spans="1:8">
      <c r="A16" s="13" t="s">
        <v>6</v>
      </c>
      <c r="B16" s="21"/>
      <c r="C16" s="40"/>
      <c r="D16" s="18"/>
      <c r="E16" s="18"/>
      <c r="F16" s="18">
        <f>F6+F14</f>
        <v>9.4077276329678909</v>
      </c>
      <c r="G16" s="19">
        <f>G6+G14</f>
        <v>11.031476297193905</v>
      </c>
      <c r="H16" s="18"/>
    </row>
    <row r="17" spans="2:7" ht="7.5" customHeight="1">
      <c r="B17" s="22"/>
      <c r="C17" s="41"/>
      <c r="D17" s="24"/>
      <c r="E17" s="24"/>
      <c r="F17" s="24"/>
      <c r="G17" s="23"/>
    </row>
    <row r="18" spans="2:7" ht="6" customHeight="1">
      <c r="B18" s="22"/>
      <c r="C18" s="41"/>
    </row>
    <row r="19" spans="2:7">
      <c r="B19" s="25"/>
    </row>
    <row r="20" spans="2:7">
      <c r="D20" s="1"/>
    </row>
    <row r="21" spans="2:7">
      <c r="B21" s="26"/>
      <c r="D21" s="28"/>
    </row>
    <row r="22" spans="2:7">
      <c r="D22" s="1"/>
    </row>
    <row r="23" spans="2:7">
      <c r="D23" s="27"/>
    </row>
    <row r="25" spans="2:7">
      <c r="D25" s="1"/>
    </row>
    <row r="53" spans="4:4">
      <c r="D53" t="s">
        <v>18</v>
      </c>
    </row>
  </sheetData>
  <mergeCells count="3">
    <mergeCell ref="B2:G2"/>
    <mergeCell ref="B3:C3"/>
    <mergeCell ref="F3:G3"/>
  </mergeCells>
  <printOptions gridLines="1"/>
  <pageMargins left="0.7" right="0.7" top="0.75" bottom="0.75" header="0.3" footer="0.3"/>
  <pageSetup orientation="landscape" blackAndWhite="1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Calculations</vt:lpstr>
      <vt:lpstr>Calculations!Print_Area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2026-05-11T15:20:04Z</dcterms:created>
  <dcterms:modified xsi:type="dcterms:W3CDTF">2026-05-11T15:20:10Z</dcterms:modified>
</cp:coreProperties>
</file>